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15" windowWidth="19095" windowHeight="11220"/>
  </bookViews>
  <sheets>
    <sheet name="Прил. 5" sheetId="12" r:id="rId1"/>
    <sheet name="Прил. 7" sheetId="14" r:id="rId2"/>
  </sheets>
  <definedNames>
    <definedName name="_xlnm.Print_Area" localSheetId="0">'Прил. 5'!$A$1:$O$36</definedName>
  </definedNames>
  <calcPr calcId="124519"/>
</workbook>
</file>

<file path=xl/calcChain.xml><?xml version="1.0" encoding="utf-8"?>
<calcChain xmlns="http://schemas.openxmlformats.org/spreadsheetml/2006/main">
  <c r="M27" i="12"/>
  <c r="G46" i="14"/>
  <c r="C46" s="1"/>
  <c r="C44" s="1"/>
  <c r="G33"/>
  <c r="I44"/>
  <c r="H44"/>
  <c r="G44"/>
  <c r="F44"/>
  <c r="E44"/>
  <c r="D44"/>
  <c r="C35"/>
  <c r="C33" s="1"/>
  <c r="I33"/>
  <c r="H33"/>
  <c r="F33"/>
  <c r="E33"/>
  <c r="D33"/>
  <c r="I24"/>
  <c r="H24"/>
  <c r="F24"/>
  <c r="F22" s="1"/>
  <c r="E24"/>
  <c r="E22" s="1"/>
  <c r="D24"/>
  <c r="D22" s="1"/>
  <c r="I22"/>
  <c r="G24" l="1"/>
  <c r="G22" s="1"/>
  <c r="H22"/>
  <c r="C24" l="1"/>
  <c r="C22" s="1"/>
  <c r="M31" i="12" l="1"/>
  <c r="M24" l="1"/>
  <c r="K31" l="1"/>
  <c r="K30" s="1"/>
  <c r="K29" s="1"/>
  <c r="O30"/>
  <c r="N30"/>
  <c r="N29" s="1"/>
  <c r="M30"/>
  <c r="L30"/>
  <c r="L29" s="1"/>
  <c r="J30"/>
  <c r="J29" s="1"/>
  <c r="I30"/>
  <c r="I29" s="1"/>
  <c r="O29"/>
  <c r="M29"/>
  <c r="O25"/>
  <c r="O24" s="1"/>
  <c r="N25"/>
  <c r="N24" s="1"/>
  <c r="N23" s="1"/>
  <c r="K25"/>
  <c r="K24" s="1"/>
  <c r="N22"/>
  <c r="M23"/>
  <c r="L24"/>
  <c r="L22" s="1"/>
  <c r="J24"/>
  <c r="J22" s="1"/>
  <c r="O23"/>
  <c r="L23"/>
  <c r="J23"/>
  <c r="I23"/>
  <c r="O22"/>
  <c r="M22"/>
  <c r="I21" l="1"/>
  <c r="I22"/>
  <c r="O21"/>
  <c r="J21"/>
  <c r="L21"/>
  <c r="N21"/>
  <c r="K23"/>
  <c r="K21" s="1"/>
  <c r="K22"/>
</calcChain>
</file>

<file path=xl/sharedStrings.xml><?xml version="1.0" encoding="utf-8"?>
<sst xmlns="http://schemas.openxmlformats.org/spreadsheetml/2006/main" count="129" uniqueCount="74">
  <si>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</si>
  <si>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</si>
  <si>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</si>
  <si>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</si>
  <si>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</si>
  <si>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</si>
  <si>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</si>
  <si>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</si>
  <si>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</si>
  <si>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</si>
  <si>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</si>
  <si>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</si>
  <si>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</si>
  <si>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</si>
  <si>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</si>
  <si>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</si>
  <si>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</si>
  <si>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</si>
  <si>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</si>
  <si>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</si>
  <si>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</si>
  <si>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</si>
  <si>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</si>
  <si>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</si>
  <si>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</si>
  <si>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</si>
  <si>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Управление и распоряжение  муниципальным имуществом города Назарово</t>
  </si>
  <si>
    <t>Мероприятие 1.3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</si>
  <si>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</si>
  <si>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</si>
  <si>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</si>
  <si>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</si>
  <si>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</si>
  <si>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</si>
  <si>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</si>
  <si>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</si>
  <si>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</si>
  <si>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</si>
  <si>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к  муниципальной программе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</si>
  <si>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</si>
  <si>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Абонемент на лицензионное обслуживание программных продуктов ПМ «БАРС-Аренда+Реестр»</t>
  </si>
  <si>
    <t>1210041410</t>
  </si>
  <si>
    <t xml:space="preserve">Первый год
 планового периода
2019
</t>
  </si>
  <si>
    <t xml:space="preserve">Второй год
 планового периода
2020
</t>
  </si>
  <si>
    <t xml:space="preserve">Третий год
 планового периода
2021
</t>
  </si>
  <si>
    <t>"Управление муниципальным имуществом и земельными ресурсами "на 2019 год и плановый   период 2020-2021 годов</t>
  </si>
  <si>
    <t>Мероприятие 1.4</t>
  </si>
  <si>
    <t>Приложение № 1</t>
  </si>
  <si>
    <t>Приложение № 2</t>
  </si>
  <si>
    <t>Приложение  7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</si>
  <si>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</si>
  <si>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</si>
  <si>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</si>
  <si>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</si>
  <si>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всего</t>
  </si>
  <si>
    <t>в том числе по годам</t>
  </si>
  <si>
    <t>Первый отчетный
финансовый год
2014</t>
  </si>
  <si>
    <t>Муниципальная программа "Управление муниципальным имуществом и земельными ресурсами" на 2019 год и плановый   период 2020-2021 годов, всего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</si>
  <si>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</si>
  <si>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</si>
  <si>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</si>
  <si>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</si>
  <si>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</si>
  <si>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</si>
  <si>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</si>
  <si>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</si>
  <si>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</si>
  <si>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 xml:space="preserve">                                                                                                                        "О внесении изменений в постановление администрации города Назарово</t>
  </si>
  <si>
    <t xml:space="preserve">                                                                                                                            от 07.11.2018 № 1727-п "Об утверждении муниципальной программы </t>
  </si>
  <si>
    <t xml:space="preserve">                                                                                                                      "Управление муниципальным имуществом и земельными ресурсами" </t>
  </si>
  <si>
    <r>
      <t xml:space="preserve">                                                                                                                   на 2019 год и плановый период</t>
    </r>
    <r>
      <rPr>
        <b/>
        <sz val="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2020-2021 годов</t>
    </r>
  </si>
  <si>
    <t>Техническое обследование объектов недвижимости</t>
  </si>
  <si>
    <t>к постановлению администрации города Назарово от 18.10.2019 № 1444-п                                                                                                                                                                                                                                  "О внесении изменений в постановление администрации города Назарово                                                                                                                                                                                                                                     от 07.11.2018 № 1727-п "Об утверждении муниципальной программы                                                                                "Управление муниципальным имуществом и земельными ресурсами"                                    на 2019 год и плановый период 2020-2021 годов"</t>
  </si>
  <si>
    <t xml:space="preserve">                                                                                                                              к постановлению администрации города Назарово от 18.10.2019 № 1444-п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</si>
</sst>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11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right"/>
    </xf>
    <xf numFmtId="4" fontId="10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2" fontId="2" fillId="0" borderId="0" xfId="0" applyNumberFormat="1" applyFont="1"/>
    <xf numFmtId="0" fontId="6" fillId="0" borderId="0" xfId="0" applyFont="1" applyAlignment="1"/>
    <xf numFmtId="0" fontId="8" fillId="2" borderId="1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indent="15"/>
    </xf>
    <xf numFmtId="0" fontId="2" fillId="0" borderId="1" xfId="0" applyFont="1" applyBorder="1"/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0" fillId="0" borderId="0" xfId="0" applyFont="1"/>
    <xf numFmtId="0" fontId="20" fillId="0" borderId="1" xfId="2" applyFont="1" applyFill="1" applyBorder="1" applyAlignment="1">
      <alignment horizontal="center" vertical="top" wrapText="1"/>
    </xf>
    <xf numFmtId="0" fontId="20" fillId="0" borderId="1" xfId="2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20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vertical="top" wrapText="1"/>
    </xf>
    <xf numFmtId="4" fontId="20" fillId="2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4" fontId="20" fillId="0" borderId="1" xfId="0" applyNumberFormat="1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center" vertical="top" wrapText="1"/>
    </xf>
    <xf numFmtId="0" fontId="20" fillId="0" borderId="0" xfId="0" applyFont="1" applyAlignment="1">
      <alignment vertical="top"/>
    </xf>
    <xf numFmtId="164" fontId="20" fillId="0" borderId="1" xfId="0" applyNumberFormat="1" applyFont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vertical="top" wrapText="1"/>
    </xf>
    <xf numFmtId="4" fontId="20" fillId="3" borderId="1" xfId="0" applyNumberFormat="1" applyFont="1" applyFill="1" applyBorder="1" applyAlignment="1">
      <alignment horizontal="center" vertical="center" wrapText="1"/>
    </xf>
    <xf numFmtId="2" fontId="20" fillId="3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4" fontId="20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17" fillId="0" borderId="0" xfId="0" applyFont="1" applyAlignment="1">
      <alignment horizontal="righ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0" fontId="12" fillId="3" borderId="3" xfId="0" applyFont="1" applyFill="1" applyBorder="1" applyAlignment="1">
      <alignment horizontal="left" vertical="top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20" fillId="0" borderId="8" xfId="0" applyFont="1" applyBorder="1" applyAlignment="1">
      <alignment horizontal="righ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99FF"/>
      <color rgb="FF99FFCC"/>
      <color rgb="FFCC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zoomScale="80" zoomScaleNormal="80" workbookViewId="0">
      <selection activeCell="A11" sqref="A11:O11"/>
    </sheetView>
  </sheetViews>
  <sheetFormatPr defaultColWidth="13.85546875" defaultRowHeight="15.75"/>
  <cols>
    <col min="1" max="1" width="5.5703125" style="1" customWidth="1"/>
    <col min="2" max="2" width="20.5703125" style="1" customWidth="1"/>
    <col min="3" max="3" width="39.28515625" style="1" customWidth="1"/>
    <col min="4" max="4" width="31.85546875" style="1" customWidth="1"/>
    <col min="5" max="6" width="9.140625" style="1" customWidth="1"/>
    <col min="7" max="7" width="15" style="1" customWidth="1"/>
    <col min="8" max="8" width="6.85546875" style="1" customWidth="1"/>
    <col min="9" max="9" width="12.85546875" style="1" hidden="1" customWidth="1"/>
    <col min="10" max="11" width="13.85546875" style="1" hidden="1" customWidth="1"/>
    <col min="12" max="12" width="12.7109375" style="1" hidden="1" customWidth="1"/>
    <col min="13" max="13" width="12.5703125" style="1" customWidth="1"/>
    <col min="14" max="14" width="14.140625" style="1" customWidth="1"/>
    <col min="15" max="15" width="13.85546875" style="1" customWidth="1"/>
    <col min="16" max="16" width="7.5703125" style="1" customWidth="1"/>
    <col min="17" max="16384" width="13.85546875" style="1"/>
  </cols>
  <sheetData>
    <row r="1" spans="1:15">
      <c r="E1" s="48"/>
      <c r="F1" s="48"/>
      <c r="G1" s="48"/>
      <c r="H1" s="48"/>
      <c r="I1" s="48"/>
      <c r="J1" s="48"/>
      <c r="K1" s="48"/>
      <c r="L1" s="48"/>
      <c r="M1" s="48"/>
      <c r="N1" s="48"/>
      <c r="O1" s="48" t="s">
        <v>47</v>
      </c>
    </row>
    <row r="2" spans="1:15" ht="15.75" customHeight="1">
      <c r="E2" s="82" t="s">
        <v>72</v>
      </c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5"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5"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</row>
    <row r="6" spans="1:15"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1:15"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10" spans="1:15">
      <c r="A10" s="92" t="s">
        <v>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</row>
    <row r="11" spans="1:15">
      <c r="A11" s="92" t="s">
        <v>38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</row>
    <row r="12" spans="1:15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</row>
    <row r="13" spans="1:15">
      <c r="A13" s="46"/>
    </row>
    <row r="14" spans="1:15">
      <c r="A14" s="91" t="s">
        <v>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5">
      <c r="A15" s="91" t="s">
        <v>8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5" ht="12" customHeight="1">
      <c r="A16" s="93"/>
      <c r="B16" s="93"/>
      <c r="C16" s="93"/>
      <c r="D16" s="93"/>
      <c r="E16" s="93"/>
      <c r="F16" s="93"/>
      <c r="G16" s="93"/>
      <c r="H16" s="93"/>
      <c r="I16"/>
      <c r="J16"/>
      <c r="K16"/>
      <c r="L16"/>
    </row>
    <row r="17" spans="1:19" ht="15.75" customHeight="1">
      <c r="A17" s="94" t="s">
        <v>5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</row>
    <row r="18" spans="1:19" ht="15.75" customHeight="1">
      <c r="A18" s="95" t="s">
        <v>0</v>
      </c>
      <c r="B18" s="95" t="s">
        <v>9</v>
      </c>
      <c r="C18" s="97" t="s">
        <v>10</v>
      </c>
      <c r="D18" s="95" t="s">
        <v>11</v>
      </c>
      <c r="E18" s="107" t="s">
        <v>20</v>
      </c>
      <c r="F18" s="108"/>
      <c r="G18" s="108"/>
      <c r="H18" s="109"/>
      <c r="I18" s="99" t="s">
        <v>12</v>
      </c>
      <c r="J18" s="99"/>
      <c r="K18" s="99"/>
      <c r="L18" s="99"/>
      <c r="M18" s="99"/>
      <c r="N18" s="99"/>
      <c r="O18" s="99"/>
    </row>
    <row r="19" spans="1:19" ht="78" customHeight="1">
      <c r="A19" s="96"/>
      <c r="B19" s="96"/>
      <c r="C19" s="98"/>
      <c r="D19" s="96"/>
      <c r="E19" s="45" t="s">
        <v>13</v>
      </c>
      <c r="F19" s="45" t="s">
        <v>14</v>
      </c>
      <c r="G19" s="45" t="s">
        <v>15</v>
      </c>
      <c r="H19" s="45" t="s">
        <v>16</v>
      </c>
      <c r="I19" s="12" t="s">
        <v>34</v>
      </c>
      <c r="J19" s="13" t="s">
        <v>35</v>
      </c>
      <c r="K19" s="13" t="s">
        <v>36</v>
      </c>
      <c r="L19" s="13" t="s">
        <v>37</v>
      </c>
      <c r="M19" s="13" t="s">
        <v>42</v>
      </c>
      <c r="N19" s="13" t="s">
        <v>43</v>
      </c>
      <c r="O19" s="13" t="s">
        <v>44</v>
      </c>
    </row>
    <row r="20" spans="1:19">
      <c r="A20" s="45">
        <v>1</v>
      </c>
      <c r="B20" s="45">
        <v>2</v>
      </c>
      <c r="C20" s="45">
        <v>3</v>
      </c>
      <c r="D20" s="45">
        <v>4</v>
      </c>
      <c r="E20" s="45">
        <v>5</v>
      </c>
      <c r="F20" s="45">
        <v>6</v>
      </c>
      <c r="G20" s="45">
        <v>7</v>
      </c>
      <c r="H20" s="45">
        <v>8</v>
      </c>
      <c r="I20" s="45">
        <v>9</v>
      </c>
      <c r="J20" s="45">
        <v>10</v>
      </c>
      <c r="K20" s="45">
        <v>11</v>
      </c>
      <c r="L20" s="45">
        <v>9</v>
      </c>
      <c r="M20" s="32">
        <v>10</v>
      </c>
      <c r="N20" s="32">
        <v>11</v>
      </c>
      <c r="O20" s="47"/>
    </row>
    <row r="21" spans="1:19" ht="18.75" customHeight="1">
      <c r="A21" s="100">
        <v>1</v>
      </c>
      <c r="B21" s="101" t="s">
        <v>1</v>
      </c>
      <c r="C21" s="102" t="s">
        <v>45</v>
      </c>
      <c r="D21" s="42" t="s">
        <v>39</v>
      </c>
      <c r="E21" s="21"/>
      <c r="F21" s="22"/>
      <c r="G21" s="22"/>
      <c r="H21" s="21"/>
      <c r="I21" s="23">
        <f t="shared" ref="I21:O22" si="0">I23+I29</f>
        <v>460.67999999999995</v>
      </c>
      <c r="J21" s="23">
        <f t="shared" si="0"/>
        <v>702.4799999999999</v>
      </c>
      <c r="K21" s="23">
        <f t="shared" si="0"/>
        <v>440.83</v>
      </c>
      <c r="L21" s="24">
        <f t="shared" si="0"/>
        <v>295</v>
      </c>
      <c r="M21" s="23">
        <v>673</v>
      </c>
      <c r="N21" s="23">
        <f t="shared" si="0"/>
        <v>510</v>
      </c>
      <c r="O21" s="23">
        <f t="shared" si="0"/>
        <v>510</v>
      </c>
    </row>
    <row r="22" spans="1:19" ht="46.5" customHeight="1">
      <c r="A22" s="100"/>
      <c r="B22" s="101"/>
      <c r="C22" s="103"/>
      <c r="D22" s="25" t="s">
        <v>22</v>
      </c>
      <c r="E22" s="21"/>
      <c r="F22" s="22"/>
      <c r="G22" s="22"/>
      <c r="H22" s="21"/>
      <c r="I22" s="26">
        <f t="shared" si="0"/>
        <v>460.67999999999995</v>
      </c>
      <c r="J22" s="26">
        <f t="shared" si="0"/>
        <v>702.4799999999999</v>
      </c>
      <c r="K22" s="26">
        <f t="shared" si="0"/>
        <v>440.83</v>
      </c>
      <c r="L22" s="27">
        <f t="shared" si="0"/>
        <v>295</v>
      </c>
      <c r="M22" s="26">
        <f t="shared" si="0"/>
        <v>673</v>
      </c>
      <c r="N22" s="26">
        <f t="shared" si="0"/>
        <v>510</v>
      </c>
      <c r="O22" s="26">
        <f t="shared" si="0"/>
        <v>510</v>
      </c>
    </row>
    <row r="23" spans="1:19">
      <c r="A23" s="104">
        <v>2</v>
      </c>
      <c r="B23" s="105" t="s">
        <v>2</v>
      </c>
      <c r="C23" s="87" t="s">
        <v>26</v>
      </c>
      <c r="D23" s="43" t="s">
        <v>21</v>
      </c>
      <c r="E23" s="14">
        <v>162</v>
      </c>
      <c r="F23" s="15" t="s">
        <v>32</v>
      </c>
      <c r="G23" s="15" t="s">
        <v>41</v>
      </c>
      <c r="H23" s="14">
        <v>244</v>
      </c>
      <c r="I23" s="16">
        <f>I24</f>
        <v>176.6</v>
      </c>
      <c r="J23" s="28">
        <f t="shared" ref="J23:O23" si="1">J24</f>
        <v>589.07999999999993</v>
      </c>
      <c r="K23" s="16">
        <f t="shared" si="1"/>
        <v>222.39</v>
      </c>
      <c r="L23" s="17">
        <f t="shared" si="1"/>
        <v>195</v>
      </c>
      <c r="M23" s="16">
        <f t="shared" si="1"/>
        <v>300</v>
      </c>
      <c r="N23" s="16">
        <f t="shared" si="1"/>
        <v>300</v>
      </c>
      <c r="O23" s="16">
        <f t="shared" si="1"/>
        <v>300</v>
      </c>
    </row>
    <row r="24" spans="1:19" ht="31.5">
      <c r="A24" s="104"/>
      <c r="B24" s="105"/>
      <c r="C24" s="106"/>
      <c r="D24" s="18" t="s">
        <v>22</v>
      </c>
      <c r="E24" s="14">
        <v>162</v>
      </c>
      <c r="F24" s="15" t="s">
        <v>32</v>
      </c>
      <c r="G24" s="15" t="s">
        <v>41</v>
      </c>
      <c r="H24" s="14">
        <v>244</v>
      </c>
      <c r="I24" s="19">
        <v>176.6</v>
      </c>
      <c r="J24" s="29">
        <f t="shared" ref="J24:L24" si="2">SUM(J25:J27)</f>
        <v>589.07999999999993</v>
      </c>
      <c r="K24" s="19">
        <f t="shared" si="2"/>
        <v>222.39</v>
      </c>
      <c r="L24" s="20">
        <f t="shared" si="2"/>
        <v>195</v>
      </c>
      <c r="M24" s="19">
        <f>SUM(M25:M28)</f>
        <v>300</v>
      </c>
      <c r="N24" s="19">
        <f t="shared" ref="N24:O24" si="3">SUM(N25:N28)</f>
        <v>300</v>
      </c>
      <c r="O24" s="19">
        <f t="shared" si="3"/>
        <v>300</v>
      </c>
      <c r="P24" s="37"/>
    </row>
    <row r="25" spans="1:19" ht="32.25" customHeight="1">
      <c r="A25" s="34">
        <v>3</v>
      </c>
      <c r="B25" s="35" t="s">
        <v>3</v>
      </c>
      <c r="C25" s="35" t="s">
        <v>23</v>
      </c>
      <c r="D25" s="9" t="s">
        <v>22</v>
      </c>
      <c r="E25" s="4">
        <v>162</v>
      </c>
      <c r="F25" s="5" t="s">
        <v>32</v>
      </c>
      <c r="G25" s="5" t="s">
        <v>41</v>
      </c>
      <c r="H25" s="4">
        <v>244</v>
      </c>
      <c r="I25" s="8">
        <v>0</v>
      </c>
      <c r="J25" s="30">
        <v>464.28</v>
      </c>
      <c r="K25" s="33">
        <f>110.8+23.08+10-6.44</f>
        <v>137.44</v>
      </c>
      <c r="L25" s="7">
        <v>110</v>
      </c>
      <c r="M25" s="33">
        <v>0</v>
      </c>
      <c r="N25" s="33">
        <f t="shared" ref="N25:O25" si="4">200-65.7</f>
        <v>134.30000000000001</v>
      </c>
      <c r="O25" s="33">
        <f t="shared" si="4"/>
        <v>134.30000000000001</v>
      </c>
      <c r="P25" s="37"/>
    </row>
    <row r="26" spans="1:19" ht="45">
      <c r="A26" s="44">
        <v>4</v>
      </c>
      <c r="B26" s="10" t="s">
        <v>4</v>
      </c>
      <c r="C26" s="36" t="s">
        <v>40</v>
      </c>
      <c r="D26" s="9" t="s">
        <v>22</v>
      </c>
      <c r="E26" s="4">
        <v>162</v>
      </c>
      <c r="F26" s="5" t="s">
        <v>32</v>
      </c>
      <c r="G26" s="5" t="s">
        <v>41</v>
      </c>
      <c r="H26" s="4">
        <v>244</v>
      </c>
      <c r="I26" s="8">
        <v>0</v>
      </c>
      <c r="J26" s="30">
        <v>28.05</v>
      </c>
      <c r="K26" s="8">
        <v>34.950000000000003</v>
      </c>
      <c r="L26" s="7">
        <v>35</v>
      </c>
      <c r="M26" s="33">
        <v>65.7</v>
      </c>
      <c r="N26" s="33">
        <v>65.7</v>
      </c>
      <c r="O26" s="33">
        <v>65.7</v>
      </c>
      <c r="P26" s="37"/>
    </row>
    <row r="27" spans="1:19" ht="31.5" customHeight="1">
      <c r="A27" s="44">
        <v>5</v>
      </c>
      <c r="B27" s="10" t="s">
        <v>27</v>
      </c>
      <c r="C27" s="36" t="s">
        <v>24</v>
      </c>
      <c r="D27" s="9" t="s">
        <v>22</v>
      </c>
      <c r="E27" s="4">
        <v>162</v>
      </c>
      <c r="F27" s="5" t="s">
        <v>32</v>
      </c>
      <c r="G27" s="5" t="s">
        <v>41</v>
      </c>
      <c r="H27" s="4">
        <v>244</v>
      </c>
      <c r="I27" s="7">
        <v>165.92</v>
      </c>
      <c r="J27" s="30">
        <v>96.75</v>
      </c>
      <c r="K27" s="7">
        <v>50</v>
      </c>
      <c r="L27" s="7">
        <v>50</v>
      </c>
      <c r="M27" s="33">
        <f>100+120.3</f>
        <v>220.3</v>
      </c>
      <c r="N27" s="33">
        <v>100</v>
      </c>
      <c r="O27" s="33">
        <v>100</v>
      </c>
      <c r="P27" s="38"/>
    </row>
    <row r="28" spans="1:19" s="81" customFormat="1" ht="31.5" customHeight="1">
      <c r="A28" s="74">
        <v>6</v>
      </c>
      <c r="B28" s="75" t="s">
        <v>46</v>
      </c>
      <c r="C28" s="76" t="s">
        <v>71</v>
      </c>
      <c r="D28" s="9" t="s">
        <v>22</v>
      </c>
      <c r="E28" s="4">
        <v>162</v>
      </c>
      <c r="F28" s="5" t="s">
        <v>32</v>
      </c>
      <c r="G28" s="5" t="s">
        <v>41</v>
      </c>
      <c r="H28" s="4">
        <v>244</v>
      </c>
      <c r="I28" s="77"/>
      <c r="J28" s="78"/>
      <c r="K28" s="77"/>
      <c r="L28" s="77"/>
      <c r="M28" s="79">
        <v>14</v>
      </c>
      <c r="N28" s="79">
        <v>0</v>
      </c>
      <c r="O28" s="79">
        <v>0</v>
      </c>
      <c r="P28" s="80"/>
    </row>
    <row r="29" spans="1:19" ht="15.75" customHeight="1">
      <c r="A29" s="83">
        <v>7</v>
      </c>
      <c r="B29" s="85" t="s">
        <v>28</v>
      </c>
      <c r="C29" s="87" t="s">
        <v>29</v>
      </c>
      <c r="D29" s="43" t="s">
        <v>21</v>
      </c>
      <c r="E29" s="14">
        <v>162</v>
      </c>
      <c r="F29" s="15" t="s">
        <v>33</v>
      </c>
      <c r="G29" s="14">
        <v>1220044410</v>
      </c>
      <c r="H29" s="14">
        <v>244</v>
      </c>
      <c r="I29" s="16">
        <f>I30</f>
        <v>284.08</v>
      </c>
      <c r="J29" s="28">
        <f t="shared" ref="J29:O29" si="5">J30</f>
        <v>113.4</v>
      </c>
      <c r="K29" s="16">
        <f t="shared" si="5"/>
        <v>218.44</v>
      </c>
      <c r="L29" s="17">
        <f t="shared" si="5"/>
        <v>100</v>
      </c>
      <c r="M29" s="16">
        <f t="shared" si="5"/>
        <v>373</v>
      </c>
      <c r="N29" s="16">
        <f t="shared" si="5"/>
        <v>210</v>
      </c>
      <c r="O29" s="16">
        <f t="shared" si="5"/>
        <v>210</v>
      </c>
    </row>
    <row r="30" spans="1:19" ht="31.5">
      <c r="A30" s="84"/>
      <c r="B30" s="86"/>
      <c r="C30" s="88"/>
      <c r="D30" s="18" t="s">
        <v>22</v>
      </c>
      <c r="E30" s="14">
        <v>162</v>
      </c>
      <c r="F30" s="15" t="s">
        <v>33</v>
      </c>
      <c r="G30" s="14">
        <v>1220044410</v>
      </c>
      <c r="H30" s="14">
        <v>244</v>
      </c>
      <c r="I30" s="19">
        <f t="shared" ref="I30:O30" si="6">SUM(I31:I32)</f>
        <v>284.08</v>
      </c>
      <c r="J30" s="29">
        <f t="shared" si="6"/>
        <v>113.4</v>
      </c>
      <c r="K30" s="19">
        <f t="shared" si="6"/>
        <v>218.44</v>
      </c>
      <c r="L30" s="20">
        <f t="shared" si="6"/>
        <v>100</v>
      </c>
      <c r="M30" s="19">
        <f t="shared" si="6"/>
        <v>373</v>
      </c>
      <c r="N30" s="19">
        <f t="shared" si="6"/>
        <v>210</v>
      </c>
      <c r="O30" s="19">
        <f t="shared" si="6"/>
        <v>210</v>
      </c>
    </row>
    <row r="31" spans="1:19" s="39" customFormat="1" ht="21.75" customHeight="1">
      <c r="A31" s="34">
        <v>8</v>
      </c>
      <c r="B31" s="35" t="s">
        <v>30</v>
      </c>
      <c r="C31" s="36" t="s">
        <v>25</v>
      </c>
      <c r="D31" s="9" t="s">
        <v>22</v>
      </c>
      <c r="E31" s="4">
        <v>162</v>
      </c>
      <c r="F31" s="5" t="s">
        <v>33</v>
      </c>
      <c r="G31" s="4">
        <v>1220044410</v>
      </c>
      <c r="H31" s="4">
        <v>244</v>
      </c>
      <c r="I31" s="7">
        <v>220</v>
      </c>
      <c r="J31" s="31">
        <v>102</v>
      </c>
      <c r="K31" s="33">
        <f>60+112+6.44</f>
        <v>178.44</v>
      </c>
      <c r="L31" s="7">
        <v>60</v>
      </c>
      <c r="M31" s="33">
        <f>110+163</f>
        <v>273</v>
      </c>
      <c r="N31" s="33">
        <v>110</v>
      </c>
      <c r="O31" s="33">
        <v>110</v>
      </c>
    </row>
    <row r="32" spans="1:19" ht="33" customHeight="1">
      <c r="A32" s="44">
        <v>9</v>
      </c>
      <c r="B32" s="10" t="s">
        <v>31</v>
      </c>
      <c r="C32" s="11" t="s">
        <v>24</v>
      </c>
      <c r="D32" s="9" t="s">
        <v>22</v>
      </c>
      <c r="E32" s="4">
        <v>162</v>
      </c>
      <c r="F32" s="5" t="s">
        <v>33</v>
      </c>
      <c r="G32" s="4">
        <v>1220044410</v>
      </c>
      <c r="H32" s="4">
        <v>244</v>
      </c>
      <c r="I32" s="6">
        <v>64.08</v>
      </c>
      <c r="J32" s="30">
        <v>11.4</v>
      </c>
      <c r="K32" s="7">
        <v>40</v>
      </c>
      <c r="L32" s="7">
        <v>40</v>
      </c>
      <c r="M32" s="33">
        <v>100</v>
      </c>
      <c r="N32" s="33">
        <v>100</v>
      </c>
      <c r="O32" s="33">
        <v>100</v>
      </c>
      <c r="R32" s="40"/>
      <c r="S32" s="40"/>
    </row>
    <row r="33" spans="1:19">
      <c r="A33" s="2"/>
      <c r="R33" s="40"/>
      <c r="S33" s="40"/>
    </row>
    <row r="34" spans="1:19" ht="16.5" customHeight="1">
      <c r="A34" s="89" t="s">
        <v>19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</row>
    <row r="35" spans="1:19" ht="46.5" customHeight="1">
      <c r="A35" s="89" t="s">
        <v>17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</row>
    <row r="36" spans="1:19" ht="18.75">
      <c r="A36" s="41" t="s">
        <v>18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  <row r="37" spans="1:19">
      <c r="A37" s="3"/>
      <c r="B37"/>
      <c r="C37"/>
      <c r="D37"/>
      <c r="E37"/>
      <c r="F37"/>
      <c r="G37"/>
      <c r="H37"/>
      <c r="I37"/>
      <c r="J37"/>
      <c r="K37"/>
      <c r="L37"/>
    </row>
    <row r="38" spans="1:19">
      <c r="A38" s="3"/>
      <c r="B38"/>
      <c r="C38"/>
      <c r="D38"/>
      <c r="E38"/>
      <c r="F38"/>
      <c r="G38"/>
      <c r="H38"/>
      <c r="I38"/>
      <c r="J38"/>
      <c r="K38"/>
      <c r="L38"/>
    </row>
    <row r="39" spans="1:19">
      <c r="A39" s="3"/>
      <c r="B39"/>
      <c r="C39"/>
      <c r="D39"/>
      <c r="E39"/>
      <c r="F39"/>
      <c r="G39"/>
      <c r="H39"/>
      <c r="I39"/>
      <c r="J39"/>
      <c r="K39"/>
      <c r="L39"/>
    </row>
  </sheetData>
  <mergeCells count="25">
    <mergeCell ref="D18:D19"/>
    <mergeCell ref="E18:H18"/>
    <mergeCell ref="A21:A22"/>
    <mergeCell ref="B21:B22"/>
    <mergeCell ref="C21:C22"/>
    <mergeCell ref="A35:L35"/>
    <mergeCell ref="A23:A24"/>
    <mergeCell ref="B23:B24"/>
    <mergeCell ref="C23:C24"/>
    <mergeCell ref="E2:O7"/>
    <mergeCell ref="A29:A30"/>
    <mergeCell ref="B29:B30"/>
    <mergeCell ref="C29:C30"/>
    <mergeCell ref="A34:L34"/>
    <mergeCell ref="A12:M12"/>
    <mergeCell ref="A14:N14"/>
    <mergeCell ref="A15:O15"/>
    <mergeCell ref="A10:O10"/>
    <mergeCell ref="A11:O11"/>
    <mergeCell ref="A16:H16"/>
    <mergeCell ref="A17:O17"/>
    <mergeCell ref="A18:A19"/>
    <mergeCell ref="B18:B19"/>
    <mergeCell ref="C18:C19"/>
    <mergeCell ref="I18:O18"/>
  </mergeCells>
  <pageMargins left="0.59055118110236227" right="0.39370078740157483" top="0.19685039370078741" bottom="0.1968503937007874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4"/>
  <sheetViews>
    <sheetView zoomScale="80" zoomScaleNormal="80" workbookViewId="0">
      <selection activeCell="B18" sqref="B18:B20"/>
    </sheetView>
  </sheetViews>
  <sheetFormatPr defaultColWidth="13.85546875" defaultRowHeight="11.25"/>
  <cols>
    <col min="1" max="1" width="4.28515625" style="49" customWidth="1"/>
    <col min="2" max="2" width="75.140625" style="51" customWidth="1"/>
    <col min="3" max="3" width="11.140625" style="51" customWidth="1"/>
    <col min="4" max="5" width="13.85546875" style="51" hidden="1" customWidth="1"/>
    <col min="6" max="6" width="14.7109375" style="51" hidden="1" customWidth="1"/>
    <col min="7" max="7" width="12.5703125" style="51" customWidth="1"/>
    <col min="8" max="8" width="13" style="51" customWidth="1"/>
    <col min="9" max="9" width="13.85546875" style="51" customWidth="1"/>
    <col min="10" max="16384" width="13.85546875" style="51"/>
  </cols>
  <sheetData>
    <row r="1" spans="1:9">
      <c r="B1" s="50"/>
      <c r="C1" s="110" t="s">
        <v>48</v>
      </c>
      <c r="D1" s="111"/>
      <c r="E1" s="111"/>
      <c r="F1" s="111"/>
      <c r="G1" s="111"/>
      <c r="H1" s="111"/>
      <c r="I1" s="111"/>
    </row>
    <row r="2" spans="1:9">
      <c r="B2" s="110" t="s">
        <v>73</v>
      </c>
      <c r="C2" s="111"/>
      <c r="D2" s="111"/>
      <c r="E2" s="111"/>
      <c r="F2" s="111"/>
      <c r="G2" s="111"/>
      <c r="H2" s="111"/>
      <c r="I2" s="111"/>
    </row>
    <row r="3" spans="1:9">
      <c r="B3" s="110" t="s">
        <v>67</v>
      </c>
      <c r="C3" s="111"/>
      <c r="D3" s="111"/>
      <c r="E3" s="111"/>
      <c r="F3" s="111"/>
      <c r="G3" s="111"/>
      <c r="H3" s="111"/>
      <c r="I3" s="111"/>
    </row>
    <row r="4" spans="1:9">
      <c r="B4" s="110" t="s">
        <v>68</v>
      </c>
      <c r="C4" s="111"/>
      <c r="D4" s="111"/>
      <c r="E4" s="111"/>
      <c r="F4" s="111"/>
      <c r="G4" s="111"/>
      <c r="H4" s="111"/>
      <c r="I4" s="111"/>
    </row>
    <row r="5" spans="1:9">
      <c r="B5" s="110" t="s">
        <v>69</v>
      </c>
      <c r="C5" s="111"/>
      <c r="D5" s="111"/>
      <c r="E5" s="111"/>
      <c r="F5" s="111"/>
      <c r="G5" s="111"/>
      <c r="H5" s="111"/>
      <c r="I5" s="111"/>
    </row>
    <row r="6" spans="1:9">
      <c r="B6" s="110" t="s">
        <v>70</v>
      </c>
      <c r="C6" s="111"/>
      <c r="D6" s="111"/>
      <c r="E6" s="111"/>
      <c r="F6" s="111"/>
      <c r="G6" s="111"/>
      <c r="H6" s="111"/>
      <c r="I6" s="111"/>
    </row>
    <row r="7" spans="1:9">
      <c r="B7" s="110"/>
      <c r="C7" s="111"/>
      <c r="D7" s="111"/>
      <c r="E7" s="111"/>
      <c r="F7" s="111"/>
      <c r="G7" s="111"/>
      <c r="H7" s="111"/>
      <c r="I7" s="111"/>
    </row>
    <row r="8" spans="1:9" ht="12" customHeight="1"/>
    <row r="9" spans="1:9" ht="13.5" customHeight="1"/>
    <row r="10" spans="1:9" ht="14.25" customHeight="1">
      <c r="A10" s="110" t="s">
        <v>49</v>
      </c>
      <c r="B10" s="110"/>
      <c r="C10" s="110"/>
      <c r="D10" s="110"/>
      <c r="E10" s="110"/>
      <c r="F10" s="110"/>
      <c r="G10" s="110"/>
      <c r="H10" s="110"/>
      <c r="I10" s="110"/>
    </row>
    <row r="11" spans="1:9">
      <c r="A11" s="110" t="s">
        <v>38</v>
      </c>
      <c r="B11" s="110"/>
      <c r="C11" s="110"/>
      <c r="D11" s="110"/>
      <c r="E11" s="110"/>
      <c r="F11" s="110"/>
      <c r="G11" s="110"/>
      <c r="H11" s="110"/>
      <c r="I11" s="110"/>
    </row>
    <row r="12" spans="1:9" ht="12.75" customHeight="1">
      <c r="B12" s="50"/>
      <c r="C12" s="50"/>
      <c r="D12" s="50"/>
      <c r="E12" s="50"/>
      <c r="F12" s="50"/>
      <c r="G12" s="50"/>
      <c r="H12" s="50"/>
    </row>
    <row r="13" spans="1:9">
      <c r="A13" s="116" t="s">
        <v>7</v>
      </c>
      <c r="B13" s="116"/>
      <c r="C13" s="116"/>
      <c r="D13" s="116"/>
      <c r="E13" s="116"/>
      <c r="F13" s="116"/>
      <c r="G13" s="116"/>
      <c r="H13" s="116"/>
      <c r="I13" s="116"/>
    </row>
    <row r="14" spans="1:9">
      <c r="A14" s="116" t="s">
        <v>50</v>
      </c>
      <c r="B14" s="116"/>
      <c r="C14" s="116"/>
      <c r="D14" s="116"/>
      <c r="E14" s="116"/>
      <c r="F14" s="116"/>
      <c r="G14" s="116"/>
      <c r="H14" s="116"/>
      <c r="I14" s="116"/>
    </row>
    <row r="15" spans="1:9">
      <c r="A15" s="116" t="s">
        <v>51</v>
      </c>
      <c r="B15" s="116"/>
      <c r="C15" s="116"/>
      <c r="D15" s="116"/>
      <c r="E15" s="116"/>
      <c r="F15" s="116"/>
      <c r="G15" s="116"/>
      <c r="H15" s="116"/>
      <c r="I15" s="116"/>
    </row>
    <row r="16" spans="1:9">
      <c r="G16" s="50"/>
      <c r="H16" s="50"/>
    </row>
    <row r="17" spans="1:9">
      <c r="A17" s="117" t="s">
        <v>5</v>
      </c>
      <c r="B17" s="117"/>
      <c r="C17" s="117"/>
      <c r="D17" s="117"/>
      <c r="E17" s="117"/>
      <c r="F17" s="117"/>
      <c r="G17" s="117"/>
      <c r="H17" s="117"/>
      <c r="I17" s="117"/>
    </row>
    <row r="18" spans="1:9" ht="14.25" customHeight="1">
      <c r="A18" s="112" t="s">
        <v>0</v>
      </c>
      <c r="B18" s="112" t="s">
        <v>52</v>
      </c>
      <c r="C18" s="115" t="s">
        <v>53</v>
      </c>
      <c r="D18" s="115"/>
      <c r="E18" s="115"/>
      <c r="F18" s="115"/>
      <c r="G18" s="115"/>
      <c r="H18" s="115"/>
      <c r="I18" s="115"/>
    </row>
    <row r="19" spans="1:9" ht="15.75" customHeight="1">
      <c r="A19" s="113"/>
      <c r="B19" s="113"/>
      <c r="C19" s="113" t="s">
        <v>54</v>
      </c>
      <c r="D19" s="115" t="s">
        <v>55</v>
      </c>
      <c r="E19" s="115"/>
      <c r="F19" s="115"/>
      <c r="G19" s="115"/>
      <c r="H19" s="115"/>
      <c r="I19" s="115"/>
    </row>
    <row r="20" spans="1:9" ht="61.5" customHeight="1">
      <c r="A20" s="114"/>
      <c r="B20" s="114"/>
      <c r="C20" s="114"/>
      <c r="D20" s="52" t="s">
        <v>56</v>
      </c>
      <c r="E20" s="53" t="s">
        <v>35</v>
      </c>
      <c r="F20" s="53" t="s">
        <v>36</v>
      </c>
      <c r="G20" s="53" t="s">
        <v>42</v>
      </c>
      <c r="H20" s="53" t="s">
        <v>43</v>
      </c>
      <c r="I20" s="53" t="s">
        <v>44</v>
      </c>
    </row>
    <row r="21" spans="1:9">
      <c r="A21" s="54">
        <v>1</v>
      </c>
      <c r="B21" s="54">
        <v>2</v>
      </c>
      <c r="C21" s="54">
        <v>3</v>
      </c>
      <c r="D21" s="54">
        <v>4</v>
      </c>
      <c r="E21" s="54">
        <v>5</v>
      </c>
      <c r="F21" s="54">
        <v>6</v>
      </c>
      <c r="G21" s="54">
        <v>4</v>
      </c>
      <c r="H21" s="54">
        <v>5</v>
      </c>
      <c r="I21" s="55">
        <v>6</v>
      </c>
    </row>
    <row r="22" spans="1:9" ht="21">
      <c r="A22" s="56">
        <v>1</v>
      </c>
      <c r="B22" s="57" t="s">
        <v>57</v>
      </c>
      <c r="C22" s="58">
        <f>C24+C27+C29+C31</f>
        <v>1693</v>
      </c>
      <c r="D22" s="59">
        <f>D24+D27+D29+D31</f>
        <v>460.67999999999995</v>
      </c>
      <c r="E22" s="59">
        <f t="shared" ref="E22:I22" si="0">E24+E27+E29+E31</f>
        <v>735.81999999999994</v>
      </c>
      <c r="F22" s="59">
        <f t="shared" si="0"/>
        <v>471.83</v>
      </c>
      <c r="G22" s="59">
        <f t="shared" si="0"/>
        <v>673</v>
      </c>
      <c r="H22" s="59">
        <f t="shared" si="0"/>
        <v>510</v>
      </c>
      <c r="I22" s="59">
        <f t="shared" si="0"/>
        <v>510</v>
      </c>
    </row>
    <row r="23" spans="1:9">
      <c r="A23" s="60"/>
      <c r="B23" s="61" t="s">
        <v>58</v>
      </c>
      <c r="C23" s="54"/>
      <c r="D23" s="54"/>
      <c r="E23" s="54"/>
      <c r="F23" s="54"/>
      <c r="G23" s="54"/>
      <c r="H23" s="54"/>
      <c r="I23" s="54"/>
    </row>
    <row r="24" spans="1:9" s="65" customFormat="1">
      <c r="A24" s="54">
        <v>2</v>
      </c>
      <c r="B24" s="62" t="s">
        <v>59</v>
      </c>
      <c r="C24" s="63">
        <f>SUM(G24:I24)</f>
        <v>1693</v>
      </c>
      <c r="D24" s="64">
        <f>D35+D46</f>
        <v>460.67999999999995</v>
      </c>
      <c r="E24" s="64">
        <f t="shared" ref="E24:I24" si="1">E35+E46</f>
        <v>735.81999999999994</v>
      </c>
      <c r="F24" s="64">
        <f t="shared" si="1"/>
        <v>471.83</v>
      </c>
      <c r="G24" s="64">
        <f t="shared" si="1"/>
        <v>673</v>
      </c>
      <c r="H24" s="64">
        <f t="shared" si="1"/>
        <v>510</v>
      </c>
      <c r="I24" s="64">
        <f t="shared" si="1"/>
        <v>510</v>
      </c>
    </row>
    <row r="25" spans="1:9" s="65" customFormat="1">
      <c r="A25" s="54">
        <v>3</v>
      </c>
      <c r="B25" s="62" t="s">
        <v>60</v>
      </c>
      <c r="C25" s="66">
        <v>0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</row>
    <row r="26" spans="1:9" s="65" customFormat="1">
      <c r="A26" s="54">
        <v>4</v>
      </c>
      <c r="B26" s="62" t="s">
        <v>61</v>
      </c>
      <c r="C26" s="66">
        <v>0</v>
      </c>
      <c r="D26" s="66"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</row>
    <row r="27" spans="1:9" s="65" customFormat="1">
      <c r="A27" s="54">
        <v>5</v>
      </c>
      <c r="B27" s="62" t="s">
        <v>62</v>
      </c>
      <c r="C27" s="66">
        <v>0</v>
      </c>
      <c r="D27" s="66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</row>
    <row r="28" spans="1:9" s="65" customFormat="1">
      <c r="A28" s="54">
        <v>6</v>
      </c>
      <c r="B28" s="62" t="s">
        <v>60</v>
      </c>
      <c r="C28" s="66">
        <v>0</v>
      </c>
      <c r="D28" s="66"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</row>
    <row r="29" spans="1:9" s="65" customFormat="1">
      <c r="A29" s="54">
        <v>7</v>
      </c>
      <c r="B29" s="62" t="s">
        <v>63</v>
      </c>
      <c r="C29" s="66">
        <v>0</v>
      </c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</row>
    <row r="30" spans="1:9" s="65" customFormat="1">
      <c r="A30" s="54">
        <v>8</v>
      </c>
      <c r="B30" s="62" t="s">
        <v>60</v>
      </c>
      <c r="C30" s="66">
        <v>0</v>
      </c>
      <c r="D30" s="66">
        <v>0</v>
      </c>
      <c r="E30" s="66">
        <v>0</v>
      </c>
      <c r="F30" s="66">
        <v>0</v>
      </c>
      <c r="G30" s="66">
        <v>0</v>
      </c>
      <c r="H30" s="66">
        <v>0</v>
      </c>
      <c r="I30" s="66">
        <v>0</v>
      </c>
    </row>
    <row r="31" spans="1:9" s="65" customFormat="1">
      <c r="A31" s="54">
        <v>9</v>
      </c>
      <c r="B31" s="62" t="s">
        <v>64</v>
      </c>
      <c r="C31" s="66">
        <v>0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</row>
    <row r="32" spans="1:9" s="65" customFormat="1">
      <c r="A32" s="54">
        <v>10</v>
      </c>
      <c r="B32" s="62" t="s">
        <v>60</v>
      </c>
      <c r="C32" s="66">
        <v>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</row>
    <row r="33" spans="1:9" ht="21">
      <c r="A33" s="67">
        <v>11</v>
      </c>
      <c r="B33" s="68" t="s">
        <v>65</v>
      </c>
      <c r="C33" s="69">
        <f>C35+C38+C40+C42</f>
        <v>900</v>
      </c>
      <c r="D33" s="70">
        <f t="shared" ref="D33:I33" si="2">D35+D38+D40+D42</f>
        <v>176.6</v>
      </c>
      <c r="E33" s="70">
        <f t="shared" si="2"/>
        <v>617.04999999999995</v>
      </c>
      <c r="F33" s="70">
        <f t="shared" si="2"/>
        <v>253.39</v>
      </c>
      <c r="G33" s="70">
        <f t="shared" si="2"/>
        <v>300</v>
      </c>
      <c r="H33" s="70">
        <f t="shared" si="2"/>
        <v>300</v>
      </c>
      <c r="I33" s="70">
        <f t="shared" si="2"/>
        <v>300</v>
      </c>
    </row>
    <row r="34" spans="1:9">
      <c r="A34" s="60"/>
      <c r="B34" s="61" t="s">
        <v>58</v>
      </c>
      <c r="C34" s="54"/>
      <c r="D34" s="54"/>
      <c r="E34" s="54"/>
      <c r="F34" s="54"/>
      <c r="G34" s="54"/>
      <c r="H34" s="54"/>
      <c r="I34" s="54"/>
    </row>
    <row r="35" spans="1:9">
      <c r="A35" s="54">
        <v>12</v>
      </c>
      <c r="B35" s="71" t="s">
        <v>59</v>
      </c>
      <c r="C35" s="72">
        <f>SUM(G35:I35)</f>
        <v>900</v>
      </c>
      <c r="D35" s="73">
        <v>176.6</v>
      </c>
      <c r="E35" s="73">
        <v>617.04999999999995</v>
      </c>
      <c r="F35" s="73">
        <v>253.39</v>
      </c>
      <c r="G35" s="73">
        <v>300</v>
      </c>
      <c r="H35" s="73">
        <v>300</v>
      </c>
      <c r="I35" s="73">
        <v>300</v>
      </c>
    </row>
    <row r="36" spans="1:9">
      <c r="A36" s="54">
        <v>13</v>
      </c>
      <c r="B36" s="62" t="s">
        <v>60</v>
      </c>
      <c r="C36" s="66">
        <v>0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</row>
    <row r="37" spans="1:9">
      <c r="A37" s="54">
        <v>14</v>
      </c>
      <c r="B37" s="62" t="s">
        <v>61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</row>
    <row r="38" spans="1:9">
      <c r="A38" s="54">
        <v>15</v>
      </c>
      <c r="B38" s="71" t="s">
        <v>62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</row>
    <row r="39" spans="1:9">
      <c r="A39" s="54">
        <v>16</v>
      </c>
      <c r="B39" s="62" t="s">
        <v>60</v>
      </c>
      <c r="C39" s="66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</row>
    <row r="40" spans="1:9">
      <c r="A40" s="54">
        <v>17</v>
      </c>
      <c r="B40" s="71" t="s">
        <v>63</v>
      </c>
      <c r="C40" s="66">
        <v>0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</row>
    <row r="41" spans="1:9">
      <c r="A41" s="54">
        <v>18</v>
      </c>
      <c r="B41" s="62" t="s">
        <v>60</v>
      </c>
      <c r="C41" s="66">
        <v>0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</row>
    <row r="42" spans="1:9">
      <c r="A42" s="54">
        <v>19</v>
      </c>
      <c r="B42" s="71" t="s">
        <v>64</v>
      </c>
      <c r="C42" s="66">
        <v>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</row>
    <row r="43" spans="1:9">
      <c r="A43" s="54">
        <v>20</v>
      </c>
      <c r="B43" s="62" t="s">
        <v>60</v>
      </c>
      <c r="C43" s="66">
        <v>0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</row>
    <row r="44" spans="1:9" ht="31.5" customHeight="1">
      <c r="A44" s="67">
        <v>21</v>
      </c>
      <c r="B44" s="68" t="s">
        <v>66</v>
      </c>
      <c r="C44" s="70">
        <f>C46+C49+C51+C53</f>
        <v>793</v>
      </c>
      <c r="D44" s="70">
        <f t="shared" ref="D44:I44" si="3">D46+D49+D51+D53</f>
        <v>284.08</v>
      </c>
      <c r="E44" s="70">
        <f t="shared" si="3"/>
        <v>118.77</v>
      </c>
      <c r="F44" s="70">
        <f t="shared" si="3"/>
        <v>218.44</v>
      </c>
      <c r="G44" s="70">
        <f t="shared" si="3"/>
        <v>373</v>
      </c>
      <c r="H44" s="70">
        <f t="shared" si="3"/>
        <v>210</v>
      </c>
      <c r="I44" s="70">
        <f t="shared" si="3"/>
        <v>210</v>
      </c>
    </row>
    <row r="45" spans="1:9">
      <c r="A45" s="60"/>
      <c r="B45" s="61" t="s">
        <v>58</v>
      </c>
      <c r="C45" s="54"/>
      <c r="D45" s="54"/>
      <c r="E45" s="54"/>
      <c r="F45" s="54"/>
      <c r="G45" s="54"/>
      <c r="H45" s="54"/>
      <c r="I45" s="54"/>
    </row>
    <row r="46" spans="1:9">
      <c r="A46" s="54">
        <v>22</v>
      </c>
      <c r="B46" s="71" t="s">
        <v>59</v>
      </c>
      <c r="C46" s="73">
        <f>SUM(G46:I46)</f>
        <v>793</v>
      </c>
      <c r="D46" s="73">
        <v>284.08</v>
      </c>
      <c r="E46" s="73">
        <v>118.77</v>
      </c>
      <c r="F46" s="73">
        <v>218.44</v>
      </c>
      <c r="G46" s="73">
        <f>210+163</f>
        <v>373</v>
      </c>
      <c r="H46" s="73">
        <v>210</v>
      </c>
      <c r="I46" s="73">
        <v>210</v>
      </c>
    </row>
    <row r="47" spans="1:9">
      <c r="A47" s="54">
        <v>23</v>
      </c>
      <c r="B47" s="62" t="s">
        <v>60</v>
      </c>
      <c r="C47" s="66">
        <v>0</v>
      </c>
      <c r="D47" s="66"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</row>
    <row r="48" spans="1:9">
      <c r="A48" s="54">
        <v>24</v>
      </c>
      <c r="B48" s="62" t="s">
        <v>61</v>
      </c>
      <c r="C48" s="66">
        <v>0</v>
      </c>
      <c r="D48" s="66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</row>
    <row r="49" spans="1:9">
      <c r="A49" s="54">
        <v>25</v>
      </c>
      <c r="B49" s="71" t="s">
        <v>62</v>
      </c>
      <c r="C49" s="66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</row>
    <row r="50" spans="1:9">
      <c r="A50" s="54">
        <v>26</v>
      </c>
      <c r="B50" s="62" t="s">
        <v>60</v>
      </c>
      <c r="C50" s="66">
        <v>0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</row>
    <row r="51" spans="1:9">
      <c r="A51" s="54">
        <v>27</v>
      </c>
      <c r="B51" s="71" t="s">
        <v>63</v>
      </c>
      <c r="C51" s="66">
        <v>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</row>
    <row r="52" spans="1:9">
      <c r="A52" s="54">
        <v>28</v>
      </c>
      <c r="B52" s="62" t="s">
        <v>60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</row>
    <row r="53" spans="1:9">
      <c r="A53" s="54">
        <v>29</v>
      </c>
      <c r="B53" s="71" t="s">
        <v>64</v>
      </c>
      <c r="C53" s="66">
        <v>0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</row>
    <row r="54" spans="1:9">
      <c r="A54" s="54">
        <v>30</v>
      </c>
      <c r="B54" s="62" t="s">
        <v>60</v>
      </c>
      <c r="C54" s="66">
        <v>0</v>
      </c>
      <c r="D54" s="66">
        <v>0</v>
      </c>
      <c r="E54" s="66">
        <v>0</v>
      </c>
      <c r="F54" s="66">
        <v>0</v>
      </c>
      <c r="G54" s="66">
        <v>0</v>
      </c>
      <c r="H54" s="66">
        <v>0</v>
      </c>
      <c r="I54" s="66">
        <v>0</v>
      </c>
    </row>
    <row r="58" spans="1:9">
      <c r="A58" s="51"/>
    </row>
    <row r="59" spans="1:9">
      <c r="A59" s="51"/>
    </row>
    <row r="60" spans="1:9">
      <c r="A60" s="51"/>
    </row>
    <row r="61" spans="1:9">
      <c r="A61" s="51"/>
    </row>
    <row r="62" spans="1:9">
      <c r="A62" s="51"/>
    </row>
    <row r="63" spans="1:9">
      <c r="A63" s="51"/>
    </row>
    <row r="64" spans="1:9">
      <c r="A64" s="51"/>
    </row>
  </sheetData>
  <mergeCells count="18">
    <mergeCell ref="B6:I6"/>
    <mergeCell ref="B7:I7"/>
    <mergeCell ref="A18:A20"/>
    <mergeCell ref="B18:B20"/>
    <mergeCell ref="C18:I18"/>
    <mergeCell ref="C19:C20"/>
    <mergeCell ref="D19:I19"/>
    <mergeCell ref="A10:I10"/>
    <mergeCell ref="A11:I11"/>
    <mergeCell ref="A13:I13"/>
    <mergeCell ref="A14:I14"/>
    <mergeCell ref="A15:I15"/>
    <mergeCell ref="A17:I17"/>
    <mergeCell ref="C1:I1"/>
    <mergeCell ref="B2:I2"/>
    <mergeCell ref="B3:I3"/>
    <mergeCell ref="B4:I4"/>
    <mergeCell ref="B5:I5"/>
  </mergeCells>
  <pageMargins left="0.70866141732283472" right="0.70866141732283472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5</vt:lpstr>
      <vt:lpstr>Прил. 7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2019-10-10T04:25:52Z</cp:lastPrinted>
  <dcterms:created xsi:type="dcterms:W3CDTF">2015-12-01T03:34:08Z</dcterms:created>
  <dcterms:modified xsi:type="dcterms:W3CDTF">2019-10-21T05:42:57Z</dcterms:modified>
</cp:coreProperties>
</file>